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pwworking-trd\dms60182\"/>
    </mc:Choice>
  </mc:AlternateContent>
  <xr:revisionPtr revIDLastSave="0" documentId="13_ncr:1_{C3CE75E3-762D-4A01-91BE-32E6633A4FDA}" xr6:coauthVersionLast="47" xr6:coauthVersionMax="47" xr10:uidLastSave="{00000000-0000-0000-0000-000000000000}"/>
  <bookViews>
    <workbookView xWindow="57480" yWindow="225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1" l="1"/>
  <c r="K23" i="1"/>
  <c r="K22" i="1"/>
  <c r="K20" i="1"/>
  <c r="O25" i="1"/>
  <c r="O18" i="1"/>
  <c r="O14" i="1"/>
  <c r="O12" i="1"/>
  <c r="O10" i="1"/>
  <c r="O8" i="1"/>
  <c r="O6" i="1"/>
  <c r="O4" i="1"/>
  <c r="M6" i="1"/>
  <c r="M8" i="1"/>
  <c r="M10" i="1"/>
  <c r="M12" i="1"/>
  <c r="M14" i="1"/>
  <c r="M18" i="1"/>
  <c r="M25" i="1"/>
  <c r="M4" i="1"/>
  <c r="K12" i="1"/>
  <c r="K8" i="1"/>
  <c r="K25" i="1"/>
  <c r="K14" i="1"/>
  <c r="K10" i="1"/>
  <c r="K18" i="1"/>
  <c r="K6" i="1"/>
  <c r="K4" i="1"/>
  <c r="I23" i="1"/>
  <c r="I24" i="1"/>
  <c r="J24" i="1"/>
  <c r="J23" i="1"/>
  <c r="K26" i="1"/>
  <c r="J26" i="1"/>
  <c r="J25" i="1"/>
  <c r="K15" i="1"/>
  <c r="J15" i="1"/>
  <c r="J14" i="1"/>
  <c r="J22" i="1"/>
  <c r="K11" i="1"/>
  <c r="J11" i="1"/>
  <c r="J10" i="1"/>
  <c r="K19" i="1"/>
  <c r="K13" i="1"/>
  <c r="K21" i="1"/>
  <c r="K9" i="1"/>
  <c r="K7" i="1"/>
  <c r="K5" i="1"/>
  <c r="I20" i="1"/>
  <c r="I21" i="1"/>
  <c r="I12" i="1"/>
  <c r="I13" i="1"/>
  <c r="I18" i="1"/>
  <c r="I19" i="1"/>
  <c r="I10" i="1"/>
  <c r="I11" i="1"/>
  <c r="I22" i="1"/>
  <c r="I14" i="1"/>
  <c r="I15" i="1"/>
  <c r="I25" i="1"/>
  <c r="I26" i="1"/>
  <c r="I27" i="1"/>
  <c r="L27" i="1" s="1"/>
  <c r="I28" i="1"/>
  <c r="L28" i="1" s="1"/>
  <c r="I29" i="1"/>
  <c r="L29" i="1" s="1"/>
  <c r="J20" i="1"/>
  <c r="J21" i="1"/>
  <c r="J12" i="1"/>
  <c r="J13" i="1"/>
  <c r="J18" i="1"/>
  <c r="J19" i="1"/>
  <c r="I8" i="1"/>
  <c r="I9" i="1"/>
  <c r="J9" i="1"/>
  <c r="J8" i="1"/>
  <c r="I7" i="1"/>
  <c r="I6" i="1"/>
  <c r="J6" i="1"/>
  <c r="J7" i="1"/>
  <c r="J5" i="1"/>
  <c r="J4" i="1"/>
  <c r="I4" i="1"/>
  <c r="I5" i="1"/>
  <c r="L12" i="1" l="1"/>
  <c r="L24" i="1"/>
  <c r="L13" i="1"/>
  <c r="L23" i="1"/>
  <c r="M23" i="1" s="1"/>
  <c r="O23" i="1" s="1"/>
  <c r="L15" i="1"/>
  <c r="L18" i="1"/>
  <c r="L26" i="1"/>
  <c r="L22" i="1"/>
  <c r="M22" i="1" s="1"/>
  <c r="O22" i="1" s="1"/>
  <c r="L11" i="1"/>
  <c r="L10" i="1"/>
  <c r="L9" i="1"/>
  <c r="L25" i="1"/>
  <c r="L14" i="1"/>
  <c r="L20" i="1"/>
  <c r="M20" i="1" s="1"/>
  <c r="O20" i="1" s="1"/>
  <c r="L8" i="1"/>
  <c r="L21" i="1"/>
  <c r="L19" i="1"/>
  <c r="L5" i="1"/>
  <c r="L6" i="1"/>
  <c r="L4" i="1"/>
  <c r="L7" i="1"/>
</calcChain>
</file>

<file path=xl/sharedStrings.xml><?xml version="1.0" encoding="utf-8"?>
<sst xmlns="http://schemas.openxmlformats.org/spreadsheetml/2006/main" count="73" uniqueCount="29">
  <si>
    <t>Drainage Structure</t>
  </si>
  <si>
    <t>Pavement Elevation</t>
  </si>
  <si>
    <t>Underdrain Depth</t>
  </si>
  <si>
    <t>Pavement Structure Thickness</t>
  </si>
  <si>
    <t>Underdrain Flowline Elevation</t>
  </si>
  <si>
    <t>D-2</t>
  </si>
  <si>
    <t>PGL Elevation</t>
  </si>
  <si>
    <t>Left EOP</t>
  </si>
  <si>
    <t>EOP Offset</t>
  </si>
  <si>
    <t>EOP Cross Slope</t>
  </si>
  <si>
    <t>Shoulder Cross Slope</t>
  </si>
  <si>
    <t>Shoulder Width</t>
  </si>
  <si>
    <t>D-3</t>
  </si>
  <si>
    <t>Left Shld</t>
  </si>
  <si>
    <t>D-15</t>
  </si>
  <si>
    <t>Station</t>
  </si>
  <si>
    <t>D-7</t>
  </si>
  <si>
    <t>Right EOP</t>
  </si>
  <si>
    <t>Right Shld</t>
  </si>
  <si>
    <t>D-9</t>
  </si>
  <si>
    <t>Quadrant</t>
  </si>
  <si>
    <t>S &amp; E</t>
  </si>
  <si>
    <t>N &amp; W</t>
  </si>
  <si>
    <t>S</t>
  </si>
  <si>
    <t>Ditch</t>
  </si>
  <si>
    <t>-</t>
  </si>
  <si>
    <t>Ditch or Pipe FL</t>
  </si>
  <si>
    <t>Underdrain above Ditch/Pipe FL?</t>
  </si>
  <si>
    <t>Underdrain Elevation into 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</si>
</sst>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\+00.00"/>
  </numFmts>
  <fonts count="7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3" borderId="2" applyNumberFormat="0" applyAlignment="0" applyProtection="0"/>
    <xf numFmtId="0" fontId="3" fillId="3" borderId="1" applyNumberFormat="0" applyAlignment="0" applyProtection="0"/>
  </cellStyleXfs>
  <cellXfs count="11">
    <xf numFmtId="0" fontId="0" fillId="0" borderId="0" xfId="0"/>
    <xf numFmtId="0" fontId="3" fillId="3" borderId="1" xfId="3"/>
    <xf numFmtId="0" fontId="1" fillId="2" borderId="1" xfId="1"/>
    <xf numFmtId="2" fontId="2" fillId="3" borderId="2" xfId="2" applyNumberFormat="1"/>
    <xf numFmtId="165" fontId="1" fillId="2" borderId="1" xfId="1" applyNumberFormat="1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164" fontId="3" fillId="3" borderId="1" xfId="3" applyNumberFormat="1"/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2" fontId="6" fillId="3" borderId="2" xfId="2" applyNumberFormat="1" applyFont="1"/>
  </cellXfs>
  <cellStyles count="4">
    <cellStyle name="Calculation" xfId="3" builtinId="22"/>
    <cellStyle name="Input" xfId="1" builtinId="20"/>
    <cellStyle name="Normal" xfId="0" builtinId="0"/>
    <cellStyle name="Output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Q32"/>
  <sheetViews>
    <sheetView tabSelected="1" workbookViewId="0">
      <selection activeCell="F7" sqref="F7"/>
    </sheetView>
  </sheetViews>
  <sheetFormatPr defaultRowHeight="14.5" x14ac:dyDescent="0.35"/>
  <cols>
    <col min="1" max="1" width="14.54296875" customWidth="1"/>
    <col min="3" max="3" width="11.26953125" customWidth="1"/>
    <col min="4" max="4" width="10" customWidth="1"/>
    <col min="5" max="5" width="8.08984375" customWidth="1"/>
    <col min="6" max="6" width="11.08984375" customWidth="1"/>
    <col min="7" max="7" width="8.54296875" bestFit="1" customWidth="1"/>
    <col min="8" max="8" width="12.1796875" customWidth="1"/>
    <col min="9" max="9" width="9.54296875" bestFit="1" customWidth="1"/>
    <col min="10" max="10" width="14.7265625" customWidth="1"/>
    <col min="11" max="11" width="13.54296875" customWidth="1"/>
    <col min="12" max="13" width="15.08984375" customWidth="1"/>
    <col min="15" max="15" width="10.453125" bestFit="1" customWidth="1"/>
  </cols>
  <sheetData>
    <row r="3" spans="1:17" s="5" customFormat="1" ht="58" x14ac:dyDescent="0.35">
      <c r="A3" s="6" t="s">
        <v>15</v>
      </c>
      <c r="B3" s="6" t="s">
        <v>0</v>
      </c>
      <c r="D3" s="6" t="s">
        <v>6</v>
      </c>
      <c r="E3" s="6" t="s">
        <v>8</v>
      </c>
      <c r="F3" s="6" t="s">
        <v>9</v>
      </c>
      <c r="G3" s="6" t="s">
        <v>11</v>
      </c>
      <c r="H3" s="6" t="s">
        <v>10</v>
      </c>
      <c r="I3" s="6" t="s">
        <v>1</v>
      </c>
      <c r="J3" s="6" t="s">
        <v>3</v>
      </c>
      <c r="K3" s="6" t="s">
        <v>2</v>
      </c>
      <c r="L3" s="6" t="s">
        <v>4</v>
      </c>
      <c r="M3" s="6" t="s">
        <v>28</v>
      </c>
      <c r="N3" s="9" t="s">
        <v>26</v>
      </c>
      <c r="O3" s="6" t="s">
        <v>27</v>
      </c>
      <c r="Q3" s="6" t="s">
        <v>20</v>
      </c>
    </row>
    <row r="4" spans="1:17" x14ac:dyDescent="0.35">
      <c r="A4" s="4">
        <v>5599.51</v>
      </c>
      <c r="B4" s="2" t="s">
        <v>5</v>
      </c>
      <c r="C4" s="2" t="s">
        <v>7</v>
      </c>
      <c r="D4" s="2">
        <v>1010.3</v>
      </c>
      <c r="E4" s="2">
        <v>17.5</v>
      </c>
      <c r="F4" s="2">
        <v>1.6E-2</v>
      </c>
      <c r="G4" s="2"/>
      <c r="H4" s="2"/>
      <c r="I4" s="3">
        <f>D4-(E4*F4+G4*H4)</f>
        <v>1010.02</v>
      </c>
      <c r="J4" s="7">
        <f>17/12</f>
        <v>1.4166666666666667</v>
      </c>
      <c r="K4" s="1">
        <f t="shared" ref="K4:K15" si="0">18/12</f>
        <v>1.5</v>
      </c>
      <c r="L4" s="10">
        <f>I4-J4-K4</f>
        <v>1007.1033333333334</v>
      </c>
      <c r="M4" s="10">
        <f>L4-0.5</f>
        <v>1006.6033333333334</v>
      </c>
      <c r="N4">
        <v>1006.24</v>
      </c>
      <c r="O4" t="str">
        <f>IF(M4&gt;N4,"PASS","FAIL")</f>
        <v>PASS</v>
      </c>
      <c r="Q4" t="s">
        <v>23</v>
      </c>
    </row>
    <row r="5" spans="1:17" x14ac:dyDescent="0.35">
      <c r="A5" s="4">
        <v>5599.51</v>
      </c>
      <c r="B5" s="2" t="s">
        <v>5</v>
      </c>
      <c r="C5" s="2" t="s">
        <v>13</v>
      </c>
      <c r="D5" s="2">
        <v>1010.3</v>
      </c>
      <c r="E5" s="2">
        <v>17.5</v>
      </c>
      <c r="F5" s="2">
        <v>1.6E-2</v>
      </c>
      <c r="G5" s="2">
        <v>8</v>
      </c>
      <c r="H5" s="2">
        <v>0.04</v>
      </c>
      <c r="I5" s="3">
        <f>D5-(E5*F5+G5*H5)</f>
        <v>1009.6999999999999</v>
      </c>
      <c r="J5" s="7">
        <f>17/12</f>
        <v>1.4166666666666667</v>
      </c>
      <c r="K5" s="1">
        <f t="shared" si="0"/>
        <v>1.5</v>
      </c>
      <c r="L5" s="10">
        <f>I5-J5-K5</f>
        <v>1006.7833333333333</v>
      </c>
      <c r="M5" s="10"/>
    </row>
    <row r="6" spans="1:17" x14ac:dyDescent="0.35">
      <c r="A6" s="4">
        <v>5712.81</v>
      </c>
      <c r="B6" s="2" t="s">
        <v>12</v>
      </c>
      <c r="C6" s="2" t="s">
        <v>7</v>
      </c>
      <c r="D6" s="2">
        <v>1009.569</v>
      </c>
      <c r="E6" s="2">
        <v>17.5</v>
      </c>
      <c r="F6" s="2">
        <v>1.6E-2</v>
      </c>
      <c r="G6" s="2"/>
      <c r="H6" s="2"/>
      <c r="I6" s="3">
        <f>D6-(E6*F6+G6*H6)</f>
        <v>1009.289</v>
      </c>
      <c r="J6" s="7">
        <f t="shared" ref="J6:J26" si="1">17/12</f>
        <v>1.4166666666666667</v>
      </c>
      <c r="K6" s="1">
        <f t="shared" si="0"/>
        <v>1.5</v>
      </c>
      <c r="L6" s="10">
        <f>I6-J6-K6</f>
        <v>1006.3723333333334</v>
      </c>
      <c r="M6" s="10">
        <f t="shared" ref="M6:M25" si="2">L6-0.5</f>
        <v>1005.8723333333334</v>
      </c>
      <c r="N6">
        <v>1005.79</v>
      </c>
      <c r="O6" t="str">
        <f>IF(M6&gt;N6,"PASS","FAIL")</f>
        <v>PASS</v>
      </c>
      <c r="Q6" t="s">
        <v>23</v>
      </c>
    </row>
    <row r="7" spans="1:17" x14ac:dyDescent="0.35">
      <c r="A7" s="4">
        <v>5712.81</v>
      </c>
      <c r="B7" s="2" t="s">
        <v>12</v>
      </c>
      <c r="C7" s="2" t="s">
        <v>13</v>
      </c>
      <c r="D7" s="2">
        <v>1009.569</v>
      </c>
      <c r="E7" s="2">
        <v>17.5</v>
      </c>
      <c r="F7" s="2">
        <v>1.6E-2</v>
      </c>
      <c r="G7" s="2">
        <v>8</v>
      </c>
      <c r="H7" s="2">
        <v>0.04</v>
      </c>
      <c r="I7" s="3">
        <f>D7-(E7*F7+G7*H7)</f>
        <v>1008.9689999999999</v>
      </c>
      <c r="J7" s="7">
        <f t="shared" si="1"/>
        <v>1.4166666666666667</v>
      </c>
      <c r="K7" s="1">
        <f t="shared" si="0"/>
        <v>1.5</v>
      </c>
      <c r="L7" s="10">
        <f>I7-J7-K7</f>
        <v>1006.0523333333333</v>
      </c>
      <c r="M7" s="10"/>
    </row>
    <row r="8" spans="1:17" x14ac:dyDescent="0.35">
      <c r="A8" s="4">
        <v>6698.62</v>
      </c>
      <c r="B8" s="2" t="s">
        <v>14</v>
      </c>
      <c r="C8" s="2" t="s">
        <v>7</v>
      </c>
      <c r="D8" s="2">
        <v>1004.977</v>
      </c>
      <c r="E8" s="2">
        <v>17.5</v>
      </c>
      <c r="F8" s="2">
        <v>1.6E-2</v>
      </c>
      <c r="G8" s="2"/>
      <c r="H8" s="2"/>
      <c r="I8" s="3">
        <f t="shared" ref="I8:I29" si="3">D8-(E8*F8+G8*H8)</f>
        <v>1004.697</v>
      </c>
      <c r="J8" s="7">
        <f t="shared" si="1"/>
        <v>1.4166666666666667</v>
      </c>
      <c r="K8" s="1">
        <f t="shared" si="0"/>
        <v>1.5</v>
      </c>
      <c r="L8" s="10">
        <f t="shared" ref="L8:L29" si="4">I8-J8-K8</f>
        <v>1001.7803333333334</v>
      </c>
      <c r="M8" s="10">
        <f t="shared" si="2"/>
        <v>1001.2803333333334</v>
      </c>
      <c r="N8">
        <v>999.48</v>
      </c>
      <c r="O8" t="str">
        <f>IF(M8&gt;N8,"PASS","FAIL")</f>
        <v>PASS</v>
      </c>
      <c r="Q8" t="s">
        <v>21</v>
      </c>
    </row>
    <row r="9" spans="1:17" x14ac:dyDescent="0.35">
      <c r="A9" s="4">
        <v>6698.62</v>
      </c>
      <c r="B9" s="2" t="s">
        <v>14</v>
      </c>
      <c r="C9" s="2" t="s">
        <v>13</v>
      </c>
      <c r="D9" s="2">
        <v>1004.977</v>
      </c>
      <c r="E9" s="2">
        <v>17.5</v>
      </c>
      <c r="F9" s="2">
        <v>1.6E-2</v>
      </c>
      <c r="G9" s="2">
        <v>8</v>
      </c>
      <c r="H9" s="2">
        <v>0.04</v>
      </c>
      <c r="I9" s="3">
        <f t="shared" si="3"/>
        <v>1004.377</v>
      </c>
      <c r="J9" s="7">
        <f t="shared" si="1"/>
        <v>1.4166666666666667</v>
      </c>
      <c r="K9" s="1">
        <f t="shared" si="0"/>
        <v>1.5</v>
      </c>
      <c r="L9" s="10">
        <f t="shared" si="4"/>
        <v>1001.4603333333333</v>
      </c>
      <c r="M9" s="10"/>
    </row>
    <row r="10" spans="1:17" x14ac:dyDescent="0.35">
      <c r="A10" s="4">
        <v>7655.03</v>
      </c>
      <c r="B10" s="2" t="s">
        <v>24</v>
      </c>
      <c r="C10" s="2" t="s">
        <v>7</v>
      </c>
      <c r="D10" s="2">
        <v>1001.563</v>
      </c>
      <c r="E10" s="2">
        <v>29.5</v>
      </c>
      <c r="F10" s="2">
        <v>1.6E-2</v>
      </c>
      <c r="G10" s="2"/>
      <c r="H10" s="2"/>
      <c r="I10" s="3">
        <f>D10-(E10*F10+G10*H10)</f>
        <v>1001.091</v>
      </c>
      <c r="J10" s="7">
        <f t="shared" si="1"/>
        <v>1.4166666666666667</v>
      </c>
      <c r="K10" s="1">
        <f t="shared" si="0"/>
        <v>1.5</v>
      </c>
      <c r="L10" s="10">
        <f>I10-J10-K10</f>
        <v>998.17433333333338</v>
      </c>
      <c r="M10" s="10">
        <f t="shared" si="2"/>
        <v>997.67433333333338</v>
      </c>
      <c r="N10">
        <v>997.26</v>
      </c>
      <c r="O10" t="str">
        <f>IF(M10&gt;N10,"PASS","FAIL")</f>
        <v>PASS</v>
      </c>
      <c r="Q10" s="8" t="s">
        <v>25</v>
      </c>
    </row>
    <row r="11" spans="1:17" x14ac:dyDescent="0.35">
      <c r="A11" s="4">
        <v>7655.03</v>
      </c>
      <c r="B11" s="2" t="s">
        <v>24</v>
      </c>
      <c r="C11" s="2" t="s">
        <v>13</v>
      </c>
      <c r="D11" s="2">
        <v>1001.563</v>
      </c>
      <c r="E11" s="2">
        <v>29.5</v>
      </c>
      <c r="F11" s="2">
        <v>1.6E-2</v>
      </c>
      <c r="G11" s="2">
        <v>8</v>
      </c>
      <c r="H11" s="2">
        <v>0.04</v>
      </c>
      <c r="I11" s="3">
        <f>D11-(E11*F11+G11*H11)</f>
        <v>1000.771</v>
      </c>
      <c r="J11" s="7">
        <f t="shared" si="1"/>
        <v>1.4166666666666667</v>
      </c>
      <c r="K11" s="1">
        <f t="shared" si="0"/>
        <v>1.5</v>
      </c>
      <c r="L11" s="10">
        <f>I11-J11-K11</f>
        <v>997.85433333333333</v>
      </c>
      <c r="M11" s="10"/>
      <c r="Q11" s="8" t="s">
        <v>25</v>
      </c>
    </row>
    <row r="12" spans="1:17" x14ac:dyDescent="0.35">
      <c r="A12" s="4">
        <v>10086.540000000001</v>
      </c>
      <c r="B12" s="2" t="s">
        <v>19</v>
      </c>
      <c r="C12" s="2" t="s">
        <v>7</v>
      </c>
      <c r="D12" s="2">
        <v>995.73</v>
      </c>
      <c r="E12" s="2">
        <v>17.5</v>
      </c>
      <c r="F12" s="2">
        <v>1.6E-2</v>
      </c>
      <c r="G12" s="2"/>
      <c r="H12" s="2"/>
      <c r="I12" s="3">
        <f t="shared" si="3"/>
        <v>995.45</v>
      </c>
      <c r="J12" s="7">
        <f t="shared" si="1"/>
        <v>1.4166666666666667</v>
      </c>
      <c r="K12" s="1">
        <f t="shared" si="0"/>
        <v>1.5</v>
      </c>
      <c r="L12" s="10">
        <f t="shared" si="4"/>
        <v>992.53333333333342</v>
      </c>
      <c r="M12" s="10">
        <f t="shared" si="2"/>
        <v>992.03333333333342</v>
      </c>
      <c r="N12">
        <v>987.98</v>
      </c>
      <c r="O12" t="str">
        <f>IF(M12&gt;N12,"PASS","FAIL")</f>
        <v>PASS</v>
      </c>
      <c r="Q12" t="s">
        <v>23</v>
      </c>
    </row>
    <row r="13" spans="1:17" x14ac:dyDescent="0.35">
      <c r="A13" s="4">
        <v>10086.540000000001</v>
      </c>
      <c r="B13" s="2" t="s">
        <v>19</v>
      </c>
      <c r="C13" s="2" t="s">
        <v>13</v>
      </c>
      <c r="D13" s="2">
        <v>995.73</v>
      </c>
      <c r="E13" s="2">
        <v>17.5</v>
      </c>
      <c r="F13" s="2">
        <v>1.6E-2</v>
      </c>
      <c r="G13" s="2">
        <v>8</v>
      </c>
      <c r="H13" s="2">
        <v>0.04</v>
      </c>
      <c r="I13" s="3">
        <f t="shared" si="3"/>
        <v>995.13</v>
      </c>
      <c r="J13" s="7">
        <f t="shared" si="1"/>
        <v>1.4166666666666667</v>
      </c>
      <c r="K13" s="1">
        <f t="shared" si="0"/>
        <v>1.5</v>
      </c>
      <c r="L13" s="10">
        <f t="shared" si="4"/>
        <v>992.21333333333337</v>
      </c>
      <c r="M13" s="10"/>
    </row>
    <row r="14" spans="1:17" x14ac:dyDescent="0.35">
      <c r="A14" s="4">
        <v>10498.91</v>
      </c>
      <c r="B14" s="2" t="s">
        <v>24</v>
      </c>
      <c r="C14" s="2" t="s">
        <v>7</v>
      </c>
      <c r="D14" s="2">
        <v>993.37900000000002</v>
      </c>
      <c r="E14" s="2">
        <v>17.5</v>
      </c>
      <c r="F14" s="2">
        <v>1.6E-2</v>
      </c>
      <c r="G14" s="2"/>
      <c r="H14" s="2"/>
      <c r="I14" s="3">
        <f>D14-(E14*F14+G14*H14)</f>
        <v>993.09900000000005</v>
      </c>
      <c r="J14" s="7">
        <f t="shared" si="1"/>
        <v>1.4166666666666667</v>
      </c>
      <c r="K14" s="1">
        <f t="shared" si="0"/>
        <v>1.5</v>
      </c>
      <c r="L14" s="10">
        <f>I14-J14-K14</f>
        <v>990.18233333333342</v>
      </c>
      <c r="M14" s="10">
        <f t="shared" si="2"/>
        <v>989.68233333333342</v>
      </c>
      <c r="N14">
        <v>989.67200000000003</v>
      </c>
      <c r="O14" t="str">
        <f>IF(M14&gt;N14,"PASS","FAIL")</f>
        <v>PASS</v>
      </c>
      <c r="Q14" s="8" t="s">
        <v>25</v>
      </c>
    </row>
    <row r="15" spans="1:17" x14ac:dyDescent="0.35">
      <c r="A15" s="4">
        <v>10498.91</v>
      </c>
      <c r="B15" s="2" t="s">
        <v>24</v>
      </c>
      <c r="C15" s="2" t="s">
        <v>13</v>
      </c>
      <c r="D15" s="2">
        <v>993.37900000000002</v>
      </c>
      <c r="E15" s="2">
        <v>17.5</v>
      </c>
      <c r="F15" s="2">
        <v>1.6E-2</v>
      </c>
      <c r="G15" s="2">
        <v>8</v>
      </c>
      <c r="H15" s="2">
        <v>0.04</v>
      </c>
      <c r="I15" s="3">
        <f>D15-(E15*F15+G15*H15)</f>
        <v>992.779</v>
      </c>
      <c r="J15" s="7">
        <f t="shared" si="1"/>
        <v>1.4166666666666667</v>
      </c>
      <c r="K15" s="1">
        <f t="shared" si="0"/>
        <v>1.5</v>
      </c>
      <c r="L15" s="10">
        <f>I15-J15-K15</f>
        <v>989.86233333333337</v>
      </c>
      <c r="M15" s="10"/>
      <c r="Q15" s="8" t="s">
        <v>25</v>
      </c>
    </row>
    <row r="16" spans="1:17" x14ac:dyDescent="0.35">
      <c r="A16" s="4"/>
      <c r="B16" s="2"/>
      <c r="C16" s="2"/>
      <c r="D16" s="2"/>
      <c r="E16" s="2"/>
      <c r="F16" s="2"/>
      <c r="G16" s="2"/>
      <c r="H16" s="2"/>
      <c r="I16" s="3"/>
      <c r="J16" s="7"/>
      <c r="K16" s="1"/>
      <c r="L16" s="3"/>
      <c r="M16" s="10"/>
    </row>
    <row r="17" spans="1:17" x14ac:dyDescent="0.35">
      <c r="A17" s="4"/>
      <c r="B17" s="2"/>
      <c r="C17" s="2"/>
      <c r="D17" s="2"/>
      <c r="E17" s="2"/>
      <c r="F17" s="2"/>
      <c r="G17" s="2"/>
      <c r="H17" s="2"/>
      <c r="I17" s="3"/>
      <c r="J17" s="7"/>
      <c r="K17" s="1"/>
      <c r="L17" s="3"/>
      <c r="M17" s="10"/>
    </row>
    <row r="18" spans="1:17" x14ac:dyDescent="0.35">
      <c r="A18" s="4">
        <v>5977.87</v>
      </c>
      <c r="B18" s="2" t="s">
        <v>24</v>
      </c>
      <c r="C18" s="2" t="s">
        <v>17</v>
      </c>
      <c r="D18" s="2">
        <v>1008.231</v>
      </c>
      <c r="E18" s="2">
        <v>17.5</v>
      </c>
      <c r="F18" s="2">
        <v>1.6E-2</v>
      </c>
      <c r="G18" s="2"/>
      <c r="H18" s="2"/>
      <c r="I18" s="3">
        <f t="shared" ref="I18:I26" si="5">D18-(E18*F18+G18*H18)</f>
        <v>1007.951</v>
      </c>
      <c r="J18" s="7">
        <f t="shared" si="1"/>
        <v>1.4166666666666667</v>
      </c>
      <c r="K18" s="1">
        <f t="shared" ref="K18:K26" si="6">18/12</f>
        <v>1.5</v>
      </c>
      <c r="L18" s="10">
        <f t="shared" ref="L18:L26" si="7">I18-J18-K18</f>
        <v>1005.0343333333334</v>
      </c>
      <c r="M18" s="10">
        <f t="shared" si="2"/>
        <v>1004.5343333333334</v>
      </c>
      <c r="N18">
        <v>1004.1180000000001</v>
      </c>
      <c r="O18" t="str">
        <f>IF(M18&gt;N18,"PASS","FAIL")</f>
        <v>PASS</v>
      </c>
      <c r="Q18" s="8" t="s">
        <v>25</v>
      </c>
    </row>
    <row r="19" spans="1:17" x14ac:dyDescent="0.35">
      <c r="A19" s="4">
        <v>5977.87</v>
      </c>
      <c r="B19" s="2" t="s">
        <v>24</v>
      </c>
      <c r="C19" s="2" t="s">
        <v>18</v>
      </c>
      <c r="D19" s="2">
        <v>1008.231</v>
      </c>
      <c r="E19" s="2">
        <v>17.5</v>
      </c>
      <c r="F19" s="2">
        <v>1.6E-2</v>
      </c>
      <c r="G19" s="2">
        <v>8</v>
      </c>
      <c r="H19" s="2">
        <v>0.04</v>
      </c>
      <c r="I19" s="3">
        <f t="shared" si="5"/>
        <v>1007.631</v>
      </c>
      <c r="J19" s="7">
        <f t="shared" si="1"/>
        <v>1.4166666666666667</v>
      </c>
      <c r="K19" s="1">
        <f t="shared" si="6"/>
        <v>1.5</v>
      </c>
      <c r="L19" s="10">
        <f t="shared" si="7"/>
        <v>1004.7143333333333</v>
      </c>
      <c r="M19" s="10"/>
      <c r="Q19" s="8" t="s">
        <v>25</v>
      </c>
    </row>
    <row r="20" spans="1:17" x14ac:dyDescent="0.35">
      <c r="A20" s="4">
        <v>6743.96</v>
      </c>
      <c r="B20" s="2" t="s">
        <v>16</v>
      </c>
      <c r="C20" s="2" t="s">
        <v>17</v>
      </c>
      <c r="D20" s="2">
        <v>1004.886</v>
      </c>
      <c r="E20" s="2">
        <v>17.5</v>
      </c>
      <c r="F20" s="2">
        <v>1.6E-2</v>
      </c>
      <c r="G20" s="2"/>
      <c r="H20" s="2"/>
      <c r="I20" s="3">
        <f t="shared" si="5"/>
        <v>1004.606</v>
      </c>
      <c r="J20" s="7">
        <f t="shared" si="1"/>
        <v>1.4166666666666667</v>
      </c>
      <c r="K20" s="1">
        <f t="shared" si="6"/>
        <v>1.5</v>
      </c>
      <c r="L20" s="10">
        <f t="shared" si="7"/>
        <v>1001.6893333333334</v>
      </c>
      <c r="M20" s="10">
        <f t="shared" si="2"/>
        <v>1001.1893333333334</v>
      </c>
      <c r="N20">
        <v>999.27</v>
      </c>
      <c r="O20" t="str">
        <f>IF(M20&gt;N20,"PASS","FAIL")</f>
        <v>PASS</v>
      </c>
      <c r="Q20" t="s">
        <v>22</v>
      </c>
    </row>
    <row r="21" spans="1:17" x14ac:dyDescent="0.35">
      <c r="A21" s="4">
        <v>6743.96</v>
      </c>
      <c r="B21" s="2" t="s">
        <v>16</v>
      </c>
      <c r="C21" s="2" t="s">
        <v>18</v>
      </c>
      <c r="D21" s="2">
        <v>1004.886</v>
      </c>
      <c r="E21" s="2">
        <v>17.5</v>
      </c>
      <c r="F21" s="2">
        <v>1.6E-2</v>
      </c>
      <c r="G21" s="2">
        <v>8</v>
      </c>
      <c r="H21" s="2">
        <v>0.04</v>
      </c>
      <c r="I21" s="3">
        <f t="shared" si="5"/>
        <v>1004.2859999999999</v>
      </c>
      <c r="J21" s="7">
        <f t="shared" si="1"/>
        <v>1.4166666666666667</v>
      </c>
      <c r="K21" s="1">
        <f t="shared" si="6"/>
        <v>1.5</v>
      </c>
      <c r="L21" s="10">
        <f t="shared" si="7"/>
        <v>1001.3693333333333</v>
      </c>
      <c r="M21" s="10"/>
    </row>
    <row r="22" spans="1:17" x14ac:dyDescent="0.35">
      <c r="A22" s="4">
        <v>7725</v>
      </c>
      <c r="B22" s="2" t="s">
        <v>24</v>
      </c>
      <c r="C22" s="2" t="s">
        <v>17</v>
      </c>
      <c r="D22" s="2">
        <v>1001.968</v>
      </c>
      <c r="E22" s="2">
        <v>31.263999999999999</v>
      </c>
      <c r="F22" s="2">
        <v>1.6E-2</v>
      </c>
      <c r="G22" s="2"/>
      <c r="H22" s="2"/>
      <c r="I22" s="3">
        <f t="shared" si="5"/>
        <v>1001.467776</v>
      </c>
      <c r="J22" s="7">
        <f t="shared" si="1"/>
        <v>1.4166666666666667</v>
      </c>
      <c r="K22" s="1">
        <f t="shared" si="6"/>
        <v>1.5</v>
      </c>
      <c r="L22" s="10">
        <f t="shared" si="7"/>
        <v>998.55110933333333</v>
      </c>
      <c r="M22" s="10">
        <f t="shared" si="2"/>
        <v>998.05110933333333</v>
      </c>
      <c r="N22">
        <v>994.55</v>
      </c>
      <c r="O22" t="str">
        <f>IF(M22&gt;N22,"PASS","FAIL")</f>
        <v>PASS</v>
      </c>
      <c r="Q22" s="8" t="s">
        <v>25</v>
      </c>
    </row>
    <row r="23" spans="1:17" x14ac:dyDescent="0.35">
      <c r="A23" s="4">
        <v>9950</v>
      </c>
      <c r="B23" s="2" t="s">
        <v>24</v>
      </c>
      <c r="C23" s="2" t="s">
        <v>17</v>
      </c>
      <c r="D23" s="2">
        <v>998.41300000000001</v>
      </c>
      <c r="E23" s="2">
        <v>28.5</v>
      </c>
      <c r="F23" s="2">
        <v>1.6E-2</v>
      </c>
      <c r="G23" s="2"/>
      <c r="H23" s="2"/>
      <c r="I23" s="3">
        <f t="shared" si="5"/>
        <v>997.95699999999999</v>
      </c>
      <c r="J23" s="7">
        <f t="shared" si="1"/>
        <v>1.4166666666666667</v>
      </c>
      <c r="K23" s="1">
        <f t="shared" si="6"/>
        <v>1.5</v>
      </c>
      <c r="L23" s="10">
        <f t="shared" si="7"/>
        <v>995.04033333333336</v>
      </c>
      <c r="M23" s="10">
        <f t="shared" si="2"/>
        <v>994.54033333333336</v>
      </c>
      <c r="N23">
        <v>992.93100000000004</v>
      </c>
      <c r="O23" t="str">
        <f>IF(M23&gt;N23,"PASS","FAIL")</f>
        <v>PASS</v>
      </c>
      <c r="Q23" s="8" t="s">
        <v>25</v>
      </c>
    </row>
    <row r="24" spans="1:17" x14ac:dyDescent="0.35">
      <c r="A24" s="4">
        <v>9950</v>
      </c>
      <c r="B24" s="2" t="s">
        <v>24</v>
      </c>
      <c r="C24" s="2" t="s">
        <v>18</v>
      </c>
      <c r="D24" s="2">
        <v>998.41300000000001</v>
      </c>
      <c r="E24" s="2">
        <v>28.5</v>
      </c>
      <c r="F24" s="2">
        <v>1.6E-2</v>
      </c>
      <c r="G24" s="2">
        <v>8</v>
      </c>
      <c r="H24" s="2">
        <v>0.04</v>
      </c>
      <c r="I24" s="3">
        <f t="shared" si="5"/>
        <v>997.63700000000006</v>
      </c>
      <c r="J24" s="7">
        <f t="shared" si="1"/>
        <v>1.4166666666666667</v>
      </c>
      <c r="K24" s="1">
        <f t="shared" si="6"/>
        <v>1.5</v>
      </c>
      <c r="L24" s="10">
        <f t="shared" si="7"/>
        <v>994.72033333333343</v>
      </c>
      <c r="M24" s="10"/>
      <c r="Q24" s="8" t="s">
        <v>25</v>
      </c>
    </row>
    <row r="25" spans="1:17" x14ac:dyDescent="0.35">
      <c r="A25" s="4">
        <v>10498.91</v>
      </c>
      <c r="B25" s="2" t="s">
        <v>24</v>
      </c>
      <c r="C25" s="2" t="s">
        <v>17</v>
      </c>
      <c r="D25" s="2">
        <v>993.37900000000002</v>
      </c>
      <c r="E25" s="2">
        <v>28.5</v>
      </c>
      <c r="F25" s="2">
        <v>1.6E-2</v>
      </c>
      <c r="G25" s="2"/>
      <c r="H25" s="2"/>
      <c r="I25" s="3">
        <f t="shared" si="5"/>
        <v>992.923</v>
      </c>
      <c r="J25" s="7">
        <f t="shared" si="1"/>
        <v>1.4166666666666667</v>
      </c>
      <c r="K25" s="1">
        <f t="shared" si="6"/>
        <v>1.5</v>
      </c>
      <c r="L25" s="10">
        <f t="shared" si="7"/>
        <v>990.00633333333337</v>
      </c>
      <c r="M25" s="10">
        <f t="shared" si="2"/>
        <v>989.50633333333337</v>
      </c>
      <c r="N25">
        <v>990.73699999999997</v>
      </c>
      <c r="O25" t="str">
        <f>IF(M25&gt;N25,"PASS","FAIL")</f>
        <v>FAIL</v>
      </c>
      <c r="Q25" s="8" t="s">
        <v>25</v>
      </c>
    </row>
    <row r="26" spans="1:17" x14ac:dyDescent="0.35">
      <c r="A26" s="4">
        <v>10498.91</v>
      </c>
      <c r="B26" s="2" t="s">
        <v>24</v>
      </c>
      <c r="C26" s="2" t="s">
        <v>18</v>
      </c>
      <c r="D26" s="2">
        <v>993.37900000000002</v>
      </c>
      <c r="E26" s="2">
        <v>28.5</v>
      </c>
      <c r="F26" s="2">
        <v>1.6E-2</v>
      </c>
      <c r="G26" s="2">
        <v>8</v>
      </c>
      <c r="H26" s="2">
        <v>0.04</v>
      </c>
      <c r="I26" s="3">
        <f t="shared" si="5"/>
        <v>992.60300000000007</v>
      </c>
      <c r="J26" s="7">
        <f t="shared" si="1"/>
        <v>1.4166666666666667</v>
      </c>
      <c r="K26" s="1">
        <f t="shared" si="6"/>
        <v>1.5</v>
      </c>
      <c r="L26" s="10">
        <f t="shared" si="7"/>
        <v>989.68633333333344</v>
      </c>
      <c r="M26" s="10"/>
      <c r="Q26" s="8" t="s">
        <v>25</v>
      </c>
    </row>
    <row r="27" spans="1:17" x14ac:dyDescent="0.35">
      <c r="A27" s="4"/>
      <c r="B27" s="2"/>
      <c r="C27" s="2"/>
      <c r="D27" s="2"/>
      <c r="E27" s="2"/>
      <c r="F27" s="2"/>
      <c r="G27" s="2"/>
      <c r="H27" s="2"/>
      <c r="I27" s="3">
        <f t="shared" si="3"/>
        <v>0</v>
      </c>
      <c r="J27" s="7"/>
      <c r="K27" s="1"/>
      <c r="L27" s="3">
        <f t="shared" si="4"/>
        <v>0</v>
      </c>
      <c r="M27" s="10"/>
    </row>
    <row r="28" spans="1:17" x14ac:dyDescent="0.35">
      <c r="A28" s="4"/>
      <c r="B28" s="2"/>
      <c r="C28" s="2"/>
      <c r="D28" s="2"/>
      <c r="E28" s="2"/>
      <c r="F28" s="2"/>
      <c r="G28" s="2"/>
      <c r="H28" s="2"/>
      <c r="I28" s="3">
        <f t="shared" si="3"/>
        <v>0</v>
      </c>
      <c r="J28" s="7"/>
      <c r="K28" s="1"/>
      <c r="L28" s="3">
        <f t="shared" si="4"/>
        <v>0</v>
      </c>
      <c r="M28" s="10"/>
    </row>
    <row r="29" spans="1:17" x14ac:dyDescent="0.35">
      <c r="A29" s="4"/>
      <c r="B29" s="2"/>
      <c r="C29" s="2"/>
      <c r="D29" s="2"/>
      <c r="E29" s="2"/>
      <c r="F29" s="2"/>
      <c r="G29" s="2"/>
      <c r="H29" s="2"/>
      <c r="I29" s="3">
        <f t="shared" si="3"/>
        <v>0</v>
      </c>
      <c r="J29" s="7"/>
      <c r="K29" s="1"/>
      <c r="L29" s="3">
        <f t="shared" si="4"/>
        <v>0</v>
      </c>
      <c r="M29" s="10"/>
    </row>
    <row r="30" spans="1:17" x14ac:dyDescent="0.35">
      <c r="A30" s="4"/>
      <c r="B30" s="2"/>
      <c r="C30" s="2"/>
      <c r="D30" s="2"/>
      <c r="E30" s="2"/>
      <c r="F30" s="2"/>
      <c r="G30" s="2"/>
      <c r="H30" s="2"/>
      <c r="I30" s="3"/>
      <c r="J30" s="7"/>
      <c r="K30" s="1"/>
      <c r="L30" s="3"/>
      <c r="M30" s="10"/>
    </row>
    <row r="31" spans="1:17" x14ac:dyDescent="0.35">
      <c r="A31" s="4"/>
      <c r="B31" s="2"/>
      <c r="C31" s="2"/>
      <c r="D31" s="2"/>
      <c r="E31" s="2"/>
      <c r="F31" s="2"/>
      <c r="G31" s="2"/>
      <c r="H31" s="2"/>
      <c r="I31" s="3"/>
      <c r="J31" s="7"/>
      <c r="K31" s="1"/>
      <c r="L31" s="3"/>
      <c r="M31" s="10"/>
    </row>
    <row r="32" spans="1:17" x14ac:dyDescent="0.35">
      <c r="A32" s="4"/>
      <c r="B32" s="2"/>
      <c r="C32" s="2"/>
      <c r="D32" s="2"/>
      <c r="E32" s="2"/>
      <c r="F32" s="2"/>
      <c r="G32" s="2"/>
      <c r="H32" s="2"/>
      <c r="I32" s="3"/>
      <c r="J32" s="7"/>
      <c r="K32" s="1"/>
      <c r="L32" s="3"/>
      <c r="M32" s="3"/>
    </row>
  </sheetData>
  <phoneticPr fontId="5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McHan, Aaron</dc:creator>
  <cp:lastModifiedBy>McHan, Aaron</cp:lastModifiedBy>
  <dcterms:created xsi:type="dcterms:W3CDTF">2015-06-05T18:17:20Z</dcterms:created>
  <dcterms:modified xsi:type="dcterms:W3CDTF">2023-03-23T13:29:44Z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